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MEGA\SENA DUVAN 2026\FORMACION 2026\SEGUNDO TRIMESTRE\LISTADO DE ASISTENCIA\"/>
    </mc:Choice>
  </mc:AlternateContent>
  <xr:revisionPtr revIDLastSave="0" documentId="13_ncr:1_{8431B5D8-B745-4C26-92CB-C397D360B237}" xr6:coauthVersionLast="41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ASISTENCIA" sheetId="3" r:id="rId1"/>
    <sheet name="HORARIO 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9" i="3" l="1"/>
  <c r="P19" i="3" s="1"/>
  <c r="O6" i="3"/>
  <c r="P6" i="3" s="1"/>
  <c r="O7" i="3"/>
  <c r="P7" i="3" s="1"/>
  <c r="O24" i="3" l="1"/>
  <c r="P24" i="3" s="1"/>
  <c r="O25" i="3"/>
  <c r="P25" i="3" s="1"/>
  <c r="O26" i="3"/>
  <c r="P26" i="3" s="1"/>
  <c r="O27" i="3"/>
  <c r="P27" i="3" s="1"/>
  <c r="O23" i="3" l="1"/>
  <c r="P23" i="3" s="1"/>
  <c r="O11" i="3" l="1"/>
  <c r="P11" i="3" s="1"/>
  <c r="O22" i="3" l="1"/>
  <c r="P22" i="3" s="1"/>
  <c r="O10" i="3"/>
  <c r="P10" i="3" s="1"/>
  <c r="O3" i="3"/>
  <c r="P3" i="3" s="1"/>
  <c r="O5" i="3"/>
  <c r="P5" i="3" s="1"/>
  <c r="O15" i="3"/>
  <c r="P15" i="3" s="1"/>
  <c r="O9" i="3"/>
  <c r="P9" i="3" s="1"/>
  <c r="O20" i="3"/>
  <c r="P20" i="3" s="1"/>
  <c r="O13" i="3"/>
  <c r="P13" i="3" s="1"/>
  <c r="O8" i="3"/>
  <c r="P8" i="3" s="1"/>
  <c r="O21" i="3"/>
  <c r="P21" i="3" s="1"/>
  <c r="O18" i="3"/>
  <c r="P18" i="3" s="1"/>
  <c r="O4" i="3"/>
  <c r="P4" i="3" s="1"/>
  <c r="O12" i="3"/>
  <c r="P12" i="3" s="1"/>
  <c r="O14" i="3"/>
  <c r="P14" i="3" s="1"/>
  <c r="O16" i="3"/>
  <c r="P16" i="3" s="1"/>
  <c r="O17" i="3"/>
  <c r="P17" i="3" s="1"/>
</calcChain>
</file>

<file path=xl/sharedStrings.xml><?xml version="1.0" encoding="utf-8"?>
<sst xmlns="http://schemas.openxmlformats.org/spreadsheetml/2006/main" count="203" uniqueCount="97">
  <si>
    <t>Número de Documento</t>
  </si>
  <si>
    <t>Nombre</t>
  </si>
  <si>
    <t>Apellidos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</si>
  <si>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</si>
  <si>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</si>
  <si>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</si>
  <si>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</si>
  <si>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</si>
  <si>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</si>
  <si>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</si>
  <si>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</si>
  <si>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</si>
  <si>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TI</t>
  </si>
  <si>
    <t>CC</t>
  </si>
  <si>
    <t>No</t>
  </si>
  <si>
    <t>ASISTENCIA</t>
  </si>
  <si>
    <t>FALLAS</t>
  </si>
  <si>
    <t>ASEO</t>
  </si>
  <si>
    <t>BRIGADAS</t>
  </si>
  <si>
    <t>PUNTUALIDAD</t>
  </si>
  <si>
    <t>Mise en place</t>
  </si>
  <si>
    <t>Materias Primas</t>
  </si>
  <si>
    <t>TD</t>
  </si>
  <si>
    <t>LISTADO DE ASISTENCIA FICHA 3311441</t>
  </si>
  <si>
    <t>APRENDIZ</t>
  </si>
  <si>
    <t>ROXANA VALENTINA</t>
  </si>
  <si>
    <t>MORALES ROJAS</t>
  </si>
  <si>
    <t>WESLY YULIANA</t>
  </si>
  <si>
    <t>RODRIGUEZ ACUÑA</t>
  </si>
  <si>
    <t>LEIDY LUCIA</t>
  </si>
  <si>
    <t>PEREZ LEON</t>
  </si>
  <si>
    <t>DALIA MARLEN</t>
  </si>
  <si>
    <t>GUTIERREZ JIMENEZ</t>
  </si>
  <si>
    <t>KATHERINE</t>
  </si>
  <si>
    <t>ACEVEDO GRILLO</t>
  </si>
  <si>
    <t>NICOLAS ARLEY</t>
  </si>
  <si>
    <t>ARRAZOLA LOAIZA</t>
  </si>
  <si>
    <t>BRAIAN</t>
  </si>
  <si>
    <t>SANDOVAL MARTINEZ</t>
  </si>
  <si>
    <t>JHON ALEXANDER</t>
  </si>
  <si>
    <t>RAMIREZ AMADOR</t>
  </si>
  <si>
    <t>SARA CATALINA</t>
  </si>
  <si>
    <t>ZAMBRANO ALVAREZ</t>
  </si>
  <si>
    <t>DAVID MAURICIO</t>
  </si>
  <si>
    <t>LOPEZ FERNANDEZ</t>
  </si>
  <si>
    <t>JULIAN ESTEBAN</t>
  </si>
  <si>
    <t>MARTINEZ AMAYA</t>
  </si>
  <si>
    <t>IAN DAVID</t>
  </si>
  <si>
    <t>SEPULVEDA SANCHEZ</t>
  </si>
  <si>
    <t>BRAYAN</t>
  </si>
  <si>
    <t>RENDON PEÑALOZA</t>
  </si>
  <si>
    <t>FARDIS JOSE</t>
  </si>
  <si>
    <t>ZURITA CERVERA</t>
  </si>
  <si>
    <t>KEINER DAVID</t>
  </si>
  <si>
    <t>SEGURA URANGO</t>
  </si>
  <si>
    <t>KATERIN JULIETH</t>
  </si>
  <si>
    <t>SABOGAL JAIMES</t>
  </si>
  <si>
    <t>GUY LOUIS AUGUST</t>
  </si>
  <si>
    <t>DETRIE HERRERA</t>
  </si>
  <si>
    <t>SANTIAGO</t>
  </si>
  <si>
    <t>RUIZ ARIAS</t>
  </si>
  <si>
    <t>EMIR</t>
  </si>
  <si>
    <t>MOYA GARCES</t>
  </si>
  <si>
    <t>JAVIER EDUARDO</t>
  </si>
  <si>
    <t>AGUDELO GONZALEZ</t>
  </si>
  <si>
    <t>BLANCA NUBIA</t>
  </si>
  <si>
    <t>ALMANZA ORJUELA</t>
  </si>
  <si>
    <t>NELSON DAVID</t>
  </si>
  <si>
    <t>CAJAMARCA REYES</t>
  </si>
  <si>
    <t>WESLY RODRIGUEZ</t>
  </si>
  <si>
    <t>WESLYRODRIGUEZ72@GMAIL.COM</t>
  </si>
  <si>
    <t>NELSON DAVID CAJAMARCA</t>
  </si>
  <si>
    <t>NDAVIDCAJAMARCA@HOTMAIL.COM</t>
  </si>
  <si>
    <t>URAPANES</t>
  </si>
  <si>
    <t>1012317603</t>
  </si>
  <si>
    <t>HAROLD ANDRES</t>
  </si>
  <si>
    <t>SOTO GUZMAN</t>
  </si>
  <si>
    <t>1013623094</t>
  </si>
  <si>
    <t>YOULIT DAYLETH</t>
  </si>
  <si>
    <t>MESA HERNANDEZ</t>
  </si>
  <si>
    <t>1034776064</t>
  </si>
  <si>
    <t>MARIA SARA</t>
  </si>
  <si>
    <t>AVELLA RINCON</t>
  </si>
  <si>
    <t>INCAPACIDAD</t>
  </si>
  <si>
    <t>RETIRADA 1 T</t>
  </si>
  <si>
    <t>NO ASIS</t>
  </si>
  <si>
    <t>HORARIO URAPANES</t>
  </si>
  <si>
    <t>6 AM - 2 PM</t>
  </si>
  <si>
    <t>2 PM - 10 PM</t>
  </si>
  <si>
    <t>CEREZOS 6 AM - 2 PM</t>
  </si>
  <si>
    <t>PRIMAVERAL 6 AM - 2 PM</t>
  </si>
  <si>
    <t>10 AM - 6 PM</t>
  </si>
  <si>
    <t>KATERINE</t>
  </si>
  <si>
    <t>VILLADIEGO CAÑA</t>
  </si>
  <si>
    <t>CAMBIO DE FICHA</t>
  </si>
  <si>
    <t>Katerine villadiego caña</t>
  </si>
  <si>
    <t xml:space="preserve">KATHERINE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</si>
</sst>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8"/>
      <name val="Calibri"/>
      <family val="2"/>
      <scheme val="minor"/>
    </font>
    <font>
      <sz val="10"/>
      <color indexed="8"/>
      <name val="sansserif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77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2" borderId="0" xfId="0" applyFont="1" applyFill="1" applyAlignment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1" applyFont="1" applyFill="1" applyBorder="1" applyAlignment="1">
      <alignment horizontal="center"/>
    </xf>
    <xf numFmtId="0" fontId="2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/>
    </xf>
    <xf numFmtId="0" fontId="8" fillId="0" borderId="1" xfId="0" applyFont="1" applyBorder="1"/>
    <xf numFmtId="0" fontId="9" fillId="0" borderId="1" xfId="0" applyFont="1" applyBorder="1"/>
    <xf numFmtId="0" fontId="8" fillId="4" borderId="1" xfId="0" applyFont="1" applyFill="1" applyBorder="1"/>
    <xf numFmtId="0" fontId="9" fillId="4" borderId="1" xfId="0" applyFont="1" applyFill="1" applyBorder="1"/>
    <xf numFmtId="0" fontId="8" fillId="3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2" borderId="1" xfId="0" applyFill="1" applyBorder="1"/>
    <xf numFmtId="0" fontId="8" fillId="0" borderId="0" xfId="0" applyFont="1" applyFill="1" applyBorder="1"/>
    <xf numFmtId="0" fontId="10" fillId="0" borderId="0" xfId="2" applyFill="1" applyBorder="1"/>
    <xf numFmtId="0" fontId="0" fillId="0" borderId="0" xfId="0" applyAlignment="1">
      <alignment horizontal="left"/>
    </xf>
    <xf numFmtId="0" fontId="2" fillId="0" borderId="0" xfId="0" applyFont="1"/>
    <xf numFmtId="0" fontId="10" fillId="0" borderId="0" xfId="2"/>
    <xf numFmtId="0" fontId="9" fillId="7" borderId="1" xfId="0" applyFont="1" applyFill="1" applyBorder="1" applyAlignment="1">
      <alignment horizontal="left"/>
    </xf>
    <xf numFmtId="0" fontId="9" fillId="6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9" fillId="9" borderId="1" xfId="0" applyFont="1" applyFill="1" applyBorder="1" applyAlignment="1">
      <alignment horizontal="left"/>
    </xf>
    <xf numFmtId="16" fontId="2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left"/>
    </xf>
    <xf numFmtId="0" fontId="8" fillId="8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8" borderId="8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left" vertical="top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11" fillId="2" borderId="9" xfId="0" applyFont="1" applyFill="1" applyBorder="1" applyAlignment="1">
      <alignment horizontal="left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horizontal="left" vertical="center" wrapText="1"/>
    </xf>
    <xf numFmtId="0" fontId="8" fillId="2" borderId="1" xfId="0" applyFont="1" applyFill="1" applyBorder="1"/>
    <xf numFmtId="0" fontId="9" fillId="2" borderId="1" xfId="0" applyFont="1" applyFill="1" applyBorder="1"/>
    <xf numFmtId="0" fontId="0" fillId="0" borderId="0" xfId="0" applyFill="1" applyBorder="1" applyAlignment="1">
      <alignment horizontal="center"/>
    </xf>
    <xf numFmtId="0" fontId="0" fillId="0" borderId="6" xfId="0" applyBorder="1"/>
    <xf numFmtId="0" fontId="4" fillId="0" borderId="12" xfId="0" applyFont="1" applyBorder="1" applyAlignment="1">
      <alignment horizontal="left" vertical="top" wrapText="1"/>
    </xf>
    <xf numFmtId="0" fontId="8" fillId="3" borderId="6" xfId="0" applyFont="1" applyFill="1" applyBorder="1" applyAlignment="1">
      <alignment horizontal="left"/>
    </xf>
    <xf numFmtId="0" fontId="8" fillId="0" borderId="6" xfId="0" applyFont="1" applyBorder="1"/>
    <xf numFmtId="0" fontId="9" fillId="0" borderId="6" xfId="0" applyFont="1" applyBorder="1"/>
    <xf numFmtId="0" fontId="2" fillId="2" borderId="1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9" fontId="2" fillId="2" borderId="6" xfId="1" applyFont="1" applyFill="1" applyBorder="1" applyAlignment="1">
      <alignment horizontal="center"/>
    </xf>
    <xf numFmtId="0" fontId="0" fillId="0" borderId="1" xfId="0" applyFill="1" applyBorder="1"/>
    <xf numFmtId="0" fontId="4" fillId="0" borderId="1" xfId="0" applyFont="1" applyBorder="1" applyAlignment="1">
      <alignment horizontal="left" vertical="top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DAVIDCAJAMARCA@HOTMAIL.COM" TargetMode="External"/><Relationship Id="rId1" Type="http://schemas.openxmlformats.org/officeDocument/2006/relationships/hyperlink" Target="mailto:WESLYRODRIGUEZ72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6"/>
  <sheetViews>
    <sheetView topLeftCell="A14" workbookViewId="0">
      <selection activeCell="B26" sqref="B26:E28"/>
    </sheetView>
  </sheetViews>
  <sheetFormatPr baseColWidth="10" defaultRowHeight="14.5"/>
  <cols>
    <col min="1" max="1" width="3.1796875" bestFit="1" customWidth="1"/>
    <col min="2" max="2" width="6.54296875" customWidth="1"/>
    <col min="3" max="3" width="20.453125" bestFit="1" customWidth="1"/>
    <col min="4" max="4" width="30.1796875" bestFit="1" customWidth="1"/>
    <col min="5" max="5" width="25.54296875" customWidth="1"/>
    <col min="6" max="6" width="13.26953125" customWidth="1"/>
    <col min="7" max="13" width="10.81640625" customWidth="1"/>
    <col min="21" max="21" width="13.81640625" customWidth="1"/>
  </cols>
  <sheetData>
    <row r="1" spans="1:21" s="2" customFormat="1" ht="34" customHeight="1">
      <c r="B1" s="35" t="s">
        <v>23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1" ht="22.5" customHeight="1">
      <c r="A2" s="9" t="s">
        <v>14</v>
      </c>
      <c r="B2" s="5" t="s">
        <v>22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15</v>
      </c>
      <c r="P2" s="1" t="s">
        <v>16</v>
      </c>
      <c r="Q2" s="1" t="s">
        <v>17</v>
      </c>
      <c r="R2" s="1" t="s">
        <v>18</v>
      </c>
      <c r="S2" s="11" t="s">
        <v>19</v>
      </c>
      <c r="T2" s="10" t="s">
        <v>20</v>
      </c>
      <c r="U2" s="10" t="s">
        <v>21</v>
      </c>
    </row>
    <row r="3" spans="1:21" ht="18" customHeight="1" thickBot="1">
      <c r="A3" s="3">
        <v>1</v>
      </c>
      <c r="B3" s="13" t="s">
        <v>13</v>
      </c>
      <c r="C3" s="19">
        <v>1000249594</v>
      </c>
      <c r="D3" s="15" t="s">
        <v>25</v>
      </c>
      <c r="E3" s="16" t="s">
        <v>26</v>
      </c>
      <c r="F3" s="14">
        <v>1</v>
      </c>
      <c r="G3" s="14">
        <v>1</v>
      </c>
      <c r="H3" s="14">
        <v>1</v>
      </c>
      <c r="I3" s="14">
        <v>1</v>
      </c>
      <c r="J3" s="14">
        <v>1</v>
      </c>
      <c r="K3" s="14">
        <v>1</v>
      </c>
      <c r="L3" s="7">
        <v>1</v>
      </c>
      <c r="M3" s="7"/>
      <c r="N3" s="7"/>
      <c r="O3" s="8">
        <f t="shared" ref="O3:O23" si="0">COUNTIF(F3:N3,1)/9</f>
        <v>0.77777777777777779</v>
      </c>
      <c r="P3" s="8">
        <f t="shared" ref="P3:P23" si="1">1-O3</f>
        <v>0.22222222222222221</v>
      </c>
      <c r="Q3" s="4"/>
      <c r="R3" s="4"/>
      <c r="S3" s="4"/>
      <c r="T3" s="4"/>
      <c r="U3" s="4"/>
    </row>
    <row r="4" spans="1:21" ht="18" customHeight="1" thickBot="1">
      <c r="A4" s="3">
        <v>2</v>
      </c>
      <c r="B4" s="13" t="s">
        <v>13</v>
      </c>
      <c r="C4" s="19">
        <v>1003559405</v>
      </c>
      <c r="D4" s="15" t="s">
        <v>27</v>
      </c>
      <c r="E4" s="16" t="s">
        <v>28</v>
      </c>
      <c r="F4" s="14">
        <v>1</v>
      </c>
      <c r="G4" s="14">
        <v>1</v>
      </c>
      <c r="H4" s="14">
        <v>1</v>
      </c>
      <c r="I4" s="14">
        <v>1</v>
      </c>
      <c r="J4" s="14">
        <v>1</v>
      </c>
      <c r="K4" s="14">
        <v>1</v>
      </c>
      <c r="L4" s="7">
        <v>1</v>
      </c>
      <c r="M4" s="7"/>
      <c r="N4" s="7"/>
      <c r="O4" s="8">
        <f t="shared" si="0"/>
        <v>0.77777777777777779</v>
      </c>
      <c r="P4" s="8">
        <f t="shared" si="1"/>
        <v>0.22222222222222221</v>
      </c>
      <c r="Q4" s="4"/>
      <c r="R4" s="4"/>
      <c r="S4" s="4"/>
      <c r="T4" s="4"/>
      <c r="U4" s="4"/>
    </row>
    <row r="5" spans="1:21" ht="19.5" customHeight="1" thickBot="1">
      <c r="A5" s="3">
        <v>3</v>
      </c>
      <c r="B5" s="13" t="s">
        <v>13</v>
      </c>
      <c r="C5" s="19">
        <v>1007425897</v>
      </c>
      <c r="D5" s="15" t="s">
        <v>29</v>
      </c>
      <c r="E5" s="16" t="s">
        <v>30</v>
      </c>
      <c r="F5" s="14">
        <v>1</v>
      </c>
      <c r="G5" s="14">
        <v>1</v>
      </c>
      <c r="H5" s="14">
        <v>1</v>
      </c>
      <c r="I5" s="14">
        <v>1</v>
      </c>
      <c r="J5" s="14">
        <v>1</v>
      </c>
      <c r="K5" s="14">
        <v>1</v>
      </c>
      <c r="L5" s="7">
        <v>1</v>
      </c>
      <c r="M5" s="7"/>
      <c r="N5" s="7"/>
      <c r="O5" s="8">
        <f t="shared" si="0"/>
        <v>0.77777777777777779</v>
      </c>
      <c r="P5" s="8">
        <f t="shared" si="1"/>
        <v>0.22222222222222221</v>
      </c>
      <c r="Q5" s="4"/>
      <c r="R5" s="4"/>
      <c r="S5" s="4"/>
      <c r="T5" s="4"/>
      <c r="U5" s="4"/>
    </row>
    <row r="6" spans="1:21" s="58" customFormat="1" ht="17.5" customHeight="1" thickBot="1">
      <c r="A6" s="21">
        <v>4</v>
      </c>
      <c r="B6" s="53" t="s">
        <v>13</v>
      </c>
      <c r="C6" s="54" t="s">
        <v>74</v>
      </c>
      <c r="D6" s="55" t="s">
        <v>75</v>
      </c>
      <c r="E6" s="56" t="s">
        <v>76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7">
        <v>0</v>
      </c>
      <c r="M6" s="7"/>
      <c r="N6" s="7"/>
      <c r="O6" s="8">
        <f t="shared" ref="O6:O7" si="2">COUNTIF(F6:N6,1)/9</f>
        <v>0</v>
      </c>
      <c r="P6" s="8">
        <f t="shared" ref="P6:P7" si="3">1-O6</f>
        <v>1</v>
      </c>
      <c r="Q6" s="57" t="s">
        <v>85</v>
      </c>
      <c r="R6" s="57"/>
      <c r="S6" s="57"/>
      <c r="T6" s="57"/>
      <c r="U6" s="57"/>
    </row>
    <row r="7" spans="1:21" s="58" customFormat="1" ht="17.5" customHeight="1" thickBot="1">
      <c r="A7" s="21">
        <v>5</v>
      </c>
      <c r="B7" s="59" t="s">
        <v>13</v>
      </c>
      <c r="C7" s="60" t="s">
        <v>77</v>
      </c>
      <c r="D7" s="60" t="s">
        <v>78</v>
      </c>
      <c r="E7" s="61" t="s">
        <v>79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7">
        <v>0</v>
      </c>
      <c r="M7" s="7"/>
      <c r="N7" s="7"/>
      <c r="O7" s="8">
        <f t="shared" si="2"/>
        <v>0</v>
      </c>
      <c r="P7" s="8">
        <f t="shared" si="3"/>
        <v>1</v>
      </c>
      <c r="Q7" s="57" t="s">
        <v>85</v>
      </c>
      <c r="R7" s="57"/>
      <c r="S7" s="57"/>
      <c r="T7" s="57"/>
      <c r="U7" s="57"/>
    </row>
    <row r="8" spans="1:21" ht="18" customHeight="1" thickBot="1">
      <c r="A8" s="3">
        <v>6</v>
      </c>
      <c r="B8" s="13" t="s">
        <v>13</v>
      </c>
      <c r="C8" s="33">
        <v>1013116249</v>
      </c>
      <c r="D8" s="15" t="s">
        <v>31</v>
      </c>
      <c r="E8" s="16" t="s">
        <v>32</v>
      </c>
      <c r="F8" s="14">
        <v>1</v>
      </c>
      <c r="G8" s="14">
        <v>1</v>
      </c>
      <c r="H8" s="14">
        <v>1</v>
      </c>
      <c r="I8" s="14">
        <v>1</v>
      </c>
      <c r="J8" s="14">
        <v>1</v>
      </c>
      <c r="K8" s="14">
        <v>1</v>
      </c>
      <c r="L8" s="7">
        <v>1</v>
      </c>
      <c r="M8" s="7"/>
      <c r="N8" s="7"/>
      <c r="O8" s="8">
        <f t="shared" si="0"/>
        <v>0.77777777777777779</v>
      </c>
      <c r="P8" s="8">
        <f t="shared" si="1"/>
        <v>0.22222222222222221</v>
      </c>
      <c r="Q8" s="4"/>
      <c r="R8" s="4"/>
      <c r="S8" s="4"/>
      <c r="T8" s="4"/>
      <c r="U8" s="4"/>
    </row>
    <row r="9" spans="1:21" ht="18" customHeight="1" thickBot="1">
      <c r="A9" s="3">
        <v>7</v>
      </c>
      <c r="B9" s="13" t="s">
        <v>13</v>
      </c>
      <c r="C9" s="19">
        <v>1019043982</v>
      </c>
      <c r="D9" s="15" t="s">
        <v>33</v>
      </c>
      <c r="E9" s="16" t="s">
        <v>34</v>
      </c>
      <c r="F9" s="14">
        <v>1</v>
      </c>
      <c r="G9" s="14">
        <v>1</v>
      </c>
      <c r="H9" s="14">
        <v>1</v>
      </c>
      <c r="I9" s="14">
        <v>1</v>
      </c>
      <c r="J9" s="14">
        <v>1</v>
      </c>
      <c r="K9" s="14">
        <v>1</v>
      </c>
      <c r="L9" s="7">
        <v>1</v>
      </c>
      <c r="M9" s="7"/>
      <c r="N9" s="7"/>
      <c r="O9" s="8">
        <f t="shared" si="0"/>
        <v>0.77777777777777779</v>
      </c>
      <c r="P9" s="8">
        <f t="shared" si="1"/>
        <v>0.22222222222222221</v>
      </c>
      <c r="Q9" s="4"/>
      <c r="R9" s="4"/>
      <c r="S9" s="4"/>
      <c r="T9" s="4"/>
      <c r="U9" s="4"/>
    </row>
    <row r="10" spans="1:21" s="58" customFormat="1" ht="17.25" customHeight="1" thickBot="1">
      <c r="A10" s="21">
        <v>8</v>
      </c>
      <c r="B10" s="62" t="s">
        <v>13</v>
      </c>
      <c r="C10" s="20">
        <v>1019763153</v>
      </c>
      <c r="D10" s="17" t="s">
        <v>35</v>
      </c>
      <c r="E10" s="18" t="s">
        <v>36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7">
        <v>0</v>
      </c>
      <c r="M10" s="7"/>
      <c r="N10" s="7"/>
      <c r="O10" s="8">
        <f t="shared" si="0"/>
        <v>0</v>
      </c>
      <c r="P10" s="8">
        <f t="shared" si="1"/>
        <v>1</v>
      </c>
      <c r="Q10" s="57"/>
      <c r="R10" s="57"/>
      <c r="S10" s="57"/>
      <c r="T10" s="57"/>
      <c r="U10" s="57"/>
    </row>
    <row r="11" spans="1:21" ht="18" customHeight="1" thickBot="1">
      <c r="A11" s="3">
        <v>9</v>
      </c>
      <c r="B11" s="13" t="s">
        <v>13</v>
      </c>
      <c r="C11" s="19">
        <v>1022347847</v>
      </c>
      <c r="D11" s="15" t="s">
        <v>37</v>
      </c>
      <c r="E11" s="16" t="s">
        <v>38</v>
      </c>
      <c r="F11" s="14">
        <v>1</v>
      </c>
      <c r="G11" s="14">
        <v>1</v>
      </c>
      <c r="H11" s="14">
        <v>1</v>
      </c>
      <c r="I11" s="14">
        <v>1</v>
      </c>
      <c r="J11" s="14">
        <v>1</v>
      </c>
      <c r="K11" s="14">
        <v>1</v>
      </c>
      <c r="L11" s="7">
        <v>1</v>
      </c>
      <c r="M11" s="7"/>
      <c r="N11" s="7"/>
      <c r="O11" s="8">
        <f t="shared" si="0"/>
        <v>0.77777777777777779</v>
      </c>
      <c r="P11" s="8">
        <f t="shared" si="1"/>
        <v>0.22222222222222221</v>
      </c>
      <c r="Q11" s="4"/>
      <c r="R11" s="4"/>
      <c r="S11" s="4"/>
      <c r="T11" s="4"/>
      <c r="U11" s="4"/>
    </row>
    <row r="12" spans="1:21" ht="18" customHeight="1" thickBot="1">
      <c r="A12" s="3">
        <v>10</v>
      </c>
      <c r="B12" s="13" t="s">
        <v>12</v>
      </c>
      <c r="C12" s="19">
        <v>1024489562</v>
      </c>
      <c r="D12" s="15" t="s">
        <v>39</v>
      </c>
      <c r="E12" s="16" t="s">
        <v>40</v>
      </c>
      <c r="F12" s="14">
        <v>1</v>
      </c>
      <c r="G12" s="14">
        <v>1</v>
      </c>
      <c r="H12" s="14">
        <v>1</v>
      </c>
      <c r="I12" s="14">
        <v>1</v>
      </c>
      <c r="J12" s="14">
        <v>1</v>
      </c>
      <c r="K12" s="14">
        <v>1</v>
      </c>
      <c r="L12" s="7">
        <v>1</v>
      </c>
      <c r="M12" s="7"/>
      <c r="N12" s="7"/>
      <c r="O12" s="8">
        <f t="shared" si="0"/>
        <v>0.77777777777777779</v>
      </c>
      <c r="P12" s="8">
        <f t="shared" si="1"/>
        <v>0.22222222222222221</v>
      </c>
      <c r="Q12" s="4"/>
      <c r="R12" s="4"/>
      <c r="S12" s="4"/>
      <c r="T12" s="4"/>
      <c r="U12" s="4"/>
    </row>
    <row r="13" spans="1:21" ht="18" customHeight="1" thickBot="1">
      <c r="A13" s="3">
        <v>11</v>
      </c>
      <c r="B13" s="13" t="s">
        <v>13</v>
      </c>
      <c r="C13" s="19">
        <v>1025461935</v>
      </c>
      <c r="D13" s="15" t="s">
        <v>41</v>
      </c>
      <c r="E13" s="16" t="s">
        <v>42</v>
      </c>
      <c r="F13" s="14">
        <v>1</v>
      </c>
      <c r="G13" s="14">
        <v>1</v>
      </c>
      <c r="H13" s="14">
        <v>1</v>
      </c>
      <c r="I13" s="14">
        <v>1</v>
      </c>
      <c r="J13" s="14">
        <v>1</v>
      </c>
      <c r="K13" s="14">
        <v>1</v>
      </c>
      <c r="L13" s="7">
        <v>1</v>
      </c>
      <c r="M13" s="7"/>
      <c r="N13" s="7"/>
      <c r="O13" s="8">
        <f t="shared" si="0"/>
        <v>0.77777777777777779</v>
      </c>
      <c r="P13" s="8">
        <f t="shared" si="1"/>
        <v>0.22222222222222221</v>
      </c>
      <c r="Q13" s="4"/>
      <c r="R13" s="4"/>
      <c r="S13" s="4"/>
      <c r="T13" s="4"/>
      <c r="U13" s="4"/>
    </row>
    <row r="14" spans="1:21" ht="18" customHeight="1" thickBot="1">
      <c r="A14" s="3">
        <v>12</v>
      </c>
      <c r="B14" s="13" t="s">
        <v>13</v>
      </c>
      <c r="C14" s="19">
        <v>1025534148</v>
      </c>
      <c r="D14" s="15" t="s">
        <v>43</v>
      </c>
      <c r="E14" s="16" t="s">
        <v>44</v>
      </c>
      <c r="F14" s="14">
        <v>1</v>
      </c>
      <c r="G14" s="14">
        <v>1</v>
      </c>
      <c r="H14" s="14">
        <v>1</v>
      </c>
      <c r="I14" s="14">
        <v>1</v>
      </c>
      <c r="J14" s="14">
        <v>1</v>
      </c>
      <c r="K14" s="14">
        <v>1</v>
      </c>
      <c r="L14" s="7">
        <v>1</v>
      </c>
      <c r="M14" s="7"/>
      <c r="N14" s="7"/>
      <c r="O14" s="8">
        <f t="shared" si="0"/>
        <v>0.77777777777777779</v>
      </c>
      <c r="P14" s="8">
        <f t="shared" si="1"/>
        <v>0.22222222222222221</v>
      </c>
      <c r="Q14" s="4"/>
      <c r="R14" s="4"/>
      <c r="S14" s="4"/>
      <c r="T14" s="4"/>
      <c r="U14" s="4"/>
    </row>
    <row r="15" spans="1:21" ht="18" customHeight="1" thickBot="1">
      <c r="A15" s="3">
        <v>13</v>
      </c>
      <c r="B15" s="13" t="s">
        <v>13</v>
      </c>
      <c r="C15" s="19">
        <v>1028865426</v>
      </c>
      <c r="D15" s="15" t="s">
        <v>45</v>
      </c>
      <c r="E15" s="16" t="s">
        <v>46</v>
      </c>
      <c r="F15" s="14">
        <v>1</v>
      </c>
      <c r="G15" s="14">
        <v>1</v>
      </c>
      <c r="H15" s="14">
        <v>1</v>
      </c>
      <c r="I15" s="14">
        <v>1</v>
      </c>
      <c r="J15" s="14">
        <v>1</v>
      </c>
      <c r="K15" s="14">
        <v>1</v>
      </c>
      <c r="L15" s="7">
        <v>1</v>
      </c>
      <c r="M15" s="7"/>
      <c r="N15" s="7"/>
      <c r="O15" s="8">
        <f t="shared" si="0"/>
        <v>0.77777777777777779</v>
      </c>
      <c r="P15" s="8">
        <f t="shared" si="1"/>
        <v>0.22222222222222221</v>
      </c>
      <c r="Q15" s="4"/>
      <c r="R15" s="4"/>
      <c r="S15" s="4"/>
      <c r="T15" s="4"/>
      <c r="U15" s="4"/>
    </row>
    <row r="16" spans="1:21" ht="18" customHeight="1" thickBot="1">
      <c r="A16" s="3">
        <v>14</v>
      </c>
      <c r="B16" s="13" t="s">
        <v>13</v>
      </c>
      <c r="C16" s="19">
        <v>1031818817</v>
      </c>
      <c r="D16" s="15" t="s">
        <v>47</v>
      </c>
      <c r="E16" s="16" t="s">
        <v>48</v>
      </c>
      <c r="F16" s="14">
        <v>1</v>
      </c>
      <c r="G16" s="14">
        <v>1</v>
      </c>
      <c r="H16" s="14">
        <v>1</v>
      </c>
      <c r="I16" s="14">
        <v>1</v>
      </c>
      <c r="J16" s="14">
        <v>1</v>
      </c>
      <c r="K16" s="14">
        <v>1</v>
      </c>
      <c r="L16" s="7">
        <v>1</v>
      </c>
      <c r="M16" s="7"/>
      <c r="N16" s="7"/>
      <c r="O16" s="8">
        <f t="shared" si="0"/>
        <v>0.77777777777777779</v>
      </c>
      <c r="P16" s="8">
        <f t="shared" si="1"/>
        <v>0.22222222222222221</v>
      </c>
      <c r="Q16" s="4"/>
      <c r="R16" s="4"/>
      <c r="S16" s="4"/>
      <c r="T16" s="4"/>
      <c r="U16" s="4"/>
    </row>
    <row r="17" spans="1:21" ht="18" customHeight="1" thickBot="1">
      <c r="A17" s="3">
        <v>15</v>
      </c>
      <c r="B17" s="13" t="s">
        <v>13</v>
      </c>
      <c r="C17" s="19">
        <v>1032463814</v>
      </c>
      <c r="D17" s="15" t="s">
        <v>49</v>
      </c>
      <c r="E17" s="16" t="s">
        <v>50</v>
      </c>
      <c r="F17" s="14">
        <v>1</v>
      </c>
      <c r="G17" s="14">
        <v>1</v>
      </c>
      <c r="H17" s="14">
        <v>1</v>
      </c>
      <c r="I17" s="14">
        <v>1</v>
      </c>
      <c r="J17" s="14">
        <v>1</v>
      </c>
      <c r="K17" s="14">
        <v>1</v>
      </c>
      <c r="L17" s="7">
        <v>1</v>
      </c>
      <c r="M17" s="7"/>
      <c r="N17" s="7"/>
      <c r="O17" s="8">
        <f t="shared" si="0"/>
        <v>0.77777777777777779</v>
      </c>
      <c r="P17" s="8">
        <f t="shared" si="1"/>
        <v>0.22222222222222221</v>
      </c>
      <c r="Q17" s="6"/>
      <c r="R17" s="3"/>
      <c r="S17" s="3"/>
      <c r="T17" s="3"/>
      <c r="U17" s="3"/>
    </row>
    <row r="18" spans="1:21" ht="18" customHeight="1" thickBot="1">
      <c r="A18" s="3">
        <v>16</v>
      </c>
      <c r="B18" s="13" t="s">
        <v>13</v>
      </c>
      <c r="C18" s="19">
        <v>1034577034</v>
      </c>
      <c r="D18" s="15" t="s">
        <v>51</v>
      </c>
      <c r="E18" s="16" t="s">
        <v>52</v>
      </c>
      <c r="F18" s="14">
        <v>1</v>
      </c>
      <c r="G18" s="14">
        <v>1</v>
      </c>
      <c r="H18" s="14">
        <v>1</v>
      </c>
      <c r="I18" s="14">
        <v>1</v>
      </c>
      <c r="J18" s="14">
        <v>1</v>
      </c>
      <c r="K18" s="14">
        <v>1</v>
      </c>
      <c r="L18" s="7">
        <v>1</v>
      </c>
      <c r="M18" s="7"/>
      <c r="N18" s="7"/>
      <c r="O18" s="8">
        <f t="shared" si="0"/>
        <v>0.77777777777777779</v>
      </c>
      <c r="P18" s="8">
        <f t="shared" si="1"/>
        <v>0.22222222222222221</v>
      </c>
      <c r="Q18" s="4"/>
      <c r="R18" s="4"/>
      <c r="S18" s="4"/>
      <c r="T18" s="4"/>
      <c r="U18" s="4"/>
    </row>
    <row r="19" spans="1:21" s="58" customFormat="1" ht="18" customHeight="1" thickBot="1">
      <c r="A19" s="21">
        <v>17</v>
      </c>
      <c r="B19" s="63" t="s">
        <v>13</v>
      </c>
      <c r="C19" s="55" t="s">
        <v>80</v>
      </c>
      <c r="D19" s="55" t="s">
        <v>81</v>
      </c>
      <c r="E19" s="56" t="s">
        <v>82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7">
        <v>0</v>
      </c>
      <c r="M19" s="7"/>
      <c r="N19" s="7"/>
      <c r="O19" s="8">
        <f t="shared" ref="O19" si="4">COUNTIF(F19:N19,1)/9</f>
        <v>0</v>
      </c>
      <c r="P19" s="8">
        <f t="shared" ref="P19" si="5">1-O19</f>
        <v>1</v>
      </c>
      <c r="Q19" s="57" t="s">
        <v>84</v>
      </c>
      <c r="R19" s="57"/>
      <c r="S19" s="57"/>
      <c r="T19" s="57"/>
      <c r="U19" s="57"/>
    </row>
    <row r="20" spans="1:21" ht="18" customHeight="1" thickBot="1">
      <c r="A20" s="3">
        <v>18</v>
      </c>
      <c r="B20" s="13" t="s">
        <v>13</v>
      </c>
      <c r="C20" s="19">
        <v>1063719620</v>
      </c>
      <c r="D20" s="15" t="s">
        <v>53</v>
      </c>
      <c r="E20" s="16" t="s">
        <v>54</v>
      </c>
      <c r="F20" s="14">
        <v>1</v>
      </c>
      <c r="G20" s="14">
        <v>1</v>
      </c>
      <c r="H20" s="14">
        <v>1</v>
      </c>
      <c r="I20" s="14">
        <v>1</v>
      </c>
      <c r="J20" s="14">
        <v>1</v>
      </c>
      <c r="K20" s="14">
        <v>1</v>
      </c>
      <c r="L20" s="7">
        <v>1</v>
      </c>
      <c r="M20" s="7"/>
      <c r="N20" s="7"/>
      <c r="O20" s="8">
        <f t="shared" si="0"/>
        <v>0.77777777777777779</v>
      </c>
      <c r="P20" s="8">
        <f t="shared" si="1"/>
        <v>0.22222222222222221</v>
      </c>
      <c r="Q20" s="4"/>
      <c r="R20" s="4"/>
      <c r="S20" s="4"/>
      <c r="T20" s="4"/>
      <c r="U20" s="4"/>
    </row>
    <row r="21" spans="1:21" ht="15" thickBot="1">
      <c r="A21" s="3">
        <v>19</v>
      </c>
      <c r="B21" s="13" t="s">
        <v>13</v>
      </c>
      <c r="C21" s="19">
        <v>1091970093</v>
      </c>
      <c r="D21" s="15" t="s">
        <v>55</v>
      </c>
      <c r="E21" s="16" t="s">
        <v>56</v>
      </c>
      <c r="F21" s="14">
        <v>1</v>
      </c>
      <c r="G21" s="14">
        <v>1</v>
      </c>
      <c r="H21" s="14">
        <v>1</v>
      </c>
      <c r="I21" s="14">
        <v>1</v>
      </c>
      <c r="J21" s="14">
        <v>1</v>
      </c>
      <c r="K21" s="14">
        <v>1</v>
      </c>
      <c r="L21" s="7">
        <v>1</v>
      </c>
      <c r="M21" s="7"/>
      <c r="N21" s="7"/>
      <c r="O21" s="8">
        <f t="shared" si="0"/>
        <v>0.77777777777777779</v>
      </c>
      <c r="P21" s="8">
        <f t="shared" si="1"/>
        <v>0.22222222222222221</v>
      </c>
      <c r="Q21" s="4"/>
      <c r="R21" s="4"/>
      <c r="S21" s="4"/>
      <c r="T21" s="4"/>
      <c r="U21" s="4"/>
    </row>
    <row r="22" spans="1:21" ht="15" thickBot="1">
      <c r="A22" s="3">
        <v>20</v>
      </c>
      <c r="B22" s="13" t="s">
        <v>13</v>
      </c>
      <c r="C22" s="19">
        <v>1110488111</v>
      </c>
      <c r="D22" s="15" t="s">
        <v>57</v>
      </c>
      <c r="E22" s="16" t="s">
        <v>58</v>
      </c>
      <c r="F22" s="14">
        <v>1</v>
      </c>
      <c r="G22" s="14">
        <v>1</v>
      </c>
      <c r="H22" s="14">
        <v>1</v>
      </c>
      <c r="I22" s="14">
        <v>1</v>
      </c>
      <c r="J22" s="14">
        <v>1</v>
      </c>
      <c r="K22" s="14">
        <v>1</v>
      </c>
      <c r="L22" s="7">
        <v>1</v>
      </c>
      <c r="M22" s="7"/>
      <c r="N22" s="7"/>
      <c r="O22" s="8">
        <f t="shared" si="0"/>
        <v>0.77777777777777779</v>
      </c>
      <c r="P22" s="8">
        <f t="shared" si="1"/>
        <v>0.22222222222222221</v>
      </c>
      <c r="Q22" s="4"/>
      <c r="R22" s="4"/>
      <c r="S22" s="4"/>
      <c r="T22" s="4"/>
      <c r="U22" s="4"/>
    </row>
    <row r="23" spans="1:21" ht="15" thickBot="1">
      <c r="A23" s="3">
        <v>21</v>
      </c>
      <c r="B23" s="13" t="s">
        <v>13</v>
      </c>
      <c r="C23" s="19">
        <v>1129004001</v>
      </c>
      <c r="D23" s="15" t="s">
        <v>59</v>
      </c>
      <c r="E23" s="16" t="s">
        <v>60</v>
      </c>
      <c r="F23" s="14">
        <v>1</v>
      </c>
      <c r="G23" s="14">
        <v>1</v>
      </c>
      <c r="H23" s="14">
        <v>1</v>
      </c>
      <c r="I23" s="14">
        <v>1</v>
      </c>
      <c r="J23" s="14">
        <v>1</v>
      </c>
      <c r="K23" s="14">
        <v>1</v>
      </c>
      <c r="L23" s="7">
        <v>1</v>
      </c>
      <c r="M23" s="7"/>
      <c r="N23" s="7"/>
      <c r="O23" s="8">
        <f t="shared" si="0"/>
        <v>0.77777777777777779</v>
      </c>
      <c r="P23" s="8">
        <f t="shared" si="1"/>
        <v>0.22222222222222221</v>
      </c>
      <c r="Q23" s="4"/>
      <c r="R23" s="4"/>
      <c r="S23" s="4"/>
      <c r="T23" s="4"/>
      <c r="U23" s="4"/>
    </row>
    <row r="24" spans="1:21" ht="15" thickBot="1">
      <c r="A24" s="3">
        <v>22</v>
      </c>
      <c r="B24" s="13" t="s">
        <v>13</v>
      </c>
      <c r="C24" s="19">
        <v>12602252</v>
      </c>
      <c r="D24" s="15" t="s">
        <v>61</v>
      </c>
      <c r="E24" s="16" t="s">
        <v>62</v>
      </c>
      <c r="F24" s="14">
        <v>1</v>
      </c>
      <c r="G24" s="14">
        <v>1</v>
      </c>
      <c r="H24" s="14">
        <v>1</v>
      </c>
      <c r="I24" s="14">
        <v>1</v>
      </c>
      <c r="J24" s="14">
        <v>1</v>
      </c>
      <c r="K24" s="14">
        <v>1</v>
      </c>
      <c r="L24" s="7">
        <v>1</v>
      </c>
      <c r="M24" s="7"/>
      <c r="N24" s="7"/>
      <c r="O24" s="8">
        <f t="shared" ref="O24:O27" si="6">COUNTIF(F24:N24,1)/9</f>
        <v>0.77777777777777779</v>
      </c>
      <c r="P24" s="8">
        <f t="shared" ref="P24:P27" si="7">1-O24</f>
        <v>0.22222222222222221</v>
      </c>
      <c r="Q24" s="4"/>
      <c r="R24" s="4"/>
      <c r="S24" s="4"/>
      <c r="T24" s="4"/>
      <c r="U24" s="4"/>
    </row>
    <row r="25" spans="1:21" s="58" customFormat="1" ht="15" thickBot="1">
      <c r="A25" s="21">
        <v>23</v>
      </c>
      <c r="B25" s="62" t="s">
        <v>13</v>
      </c>
      <c r="C25" s="20">
        <v>14274556</v>
      </c>
      <c r="D25" s="64" t="s">
        <v>63</v>
      </c>
      <c r="E25" s="65" t="s">
        <v>64</v>
      </c>
      <c r="F25" s="14" t="s">
        <v>94</v>
      </c>
      <c r="G25" s="14">
        <v>1</v>
      </c>
      <c r="H25" s="14">
        <v>1</v>
      </c>
      <c r="I25" s="14">
        <v>1</v>
      </c>
      <c r="J25" s="14">
        <v>1</v>
      </c>
      <c r="K25" s="14">
        <v>1</v>
      </c>
      <c r="L25" s="7">
        <v>1</v>
      </c>
      <c r="M25" s="7"/>
      <c r="N25" s="7"/>
      <c r="O25" s="8">
        <f t="shared" si="6"/>
        <v>0.66666666666666663</v>
      </c>
      <c r="P25" s="8">
        <f t="shared" si="7"/>
        <v>0.33333333333333337</v>
      </c>
      <c r="Q25" s="57" t="s">
        <v>83</v>
      </c>
      <c r="R25" s="57"/>
      <c r="S25" s="57"/>
      <c r="T25" s="57"/>
      <c r="U25" s="57"/>
    </row>
    <row r="26" spans="1:21" ht="15" thickBot="1">
      <c r="A26" s="3">
        <v>24</v>
      </c>
      <c r="B26" s="13" t="s">
        <v>13</v>
      </c>
      <c r="C26" s="19">
        <v>52011624</v>
      </c>
      <c r="D26" s="15" t="s">
        <v>65</v>
      </c>
      <c r="E26" s="16" t="s">
        <v>66</v>
      </c>
      <c r="F26" s="14">
        <v>1</v>
      </c>
      <c r="G26" s="14">
        <v>1</v>
      </c>
      <c r="H26" s="14">
        <v>1</v>
      </c>
      <c r="I26" s="14">
        <v>1</v>
      </c>
      <c r="J26" s="14">
        <v>1</v>
      </c>
      <c r="K26" s="14">
        <v>1</v>
      </c>
      <c r="L26" s="7">
        <v>1</v>
      </c>
      <c r="M26" s="7"/>
      <c r="N26" s="7"/>
      <c r="O26" s="8">
        <f t="shared" si="6"/>
        <v>0.77777777777777779</v>
      </c>
      <c r="P26" s="8">
        <f t="shared" si="7"/>
        <v>0.22222222222222221</v>
      </c>
      <c r="Q26" s="4"/>
      <c r="R26" s="4"/>
      <c r="S26" s="4"/>
      <c r="T26" s="4"/>
      <c r="U26" s="4"/>
    </row>
    <row r="27" spans="1:21">
      <c r="A27" s="67">
        <v>25</v>
      </c>
      <c r="B27" s="68" t="s">
        <v>13</v>
      </c>
      <c r="C27" s="69">
        <v>80765797</v>
      </c>
      <c r="D27" s="70" t="s">
        <v>67</v>
      </c>
      <c r="E27" s="71" t="s">
        <v>68</v>
      </c>
      <c r="F27" s="72">
        <v>1</v>
      </c>
      <c r="G27" s="72">
        <v>1</v>
      </c>
      <c r="H27" s="72">
        <v>1</v>
      </c>
      <c r="I27" s="72">
        <v>1</v>
      </c>
      <c r="J27" s="72">
        <v>1</v>
      </c>
      <c r="K27" s="72">
        <v>1</v>
      </c>
      <c r="L27" s="73">
        <v>1</v>
      </c>
      <c r="M27" s="73"/>
      <c r="N27" s="73"/>
      <c r="O27" s="74">
        <f t="shared" si="6"/>
        <v>0.77777777777777779</v>
      </c>
      <c r="P27" s="74">
        <f t="shared" si="7"/>
        <v>0.22222222222222221</v>
      </c>
      <c r="Q27" s="4"/>
      <c r="R27" s="4"/>
      <c r="S27" s="4"/>
      <c r="T27" s="4"/>
      <c r="U27" s="4"/>
    </row>
    <row r="28" spans="1:21">
      <c r="A28" s="75">
        <v>26</v>
      </c>
      <c r="B28" s="76" t="s">
        <v>13</v>
      </c>
      <c r="C28" s="19">
        <v>1046399013</v>
      </c>
      <c r="D28" s="15" t="s">
        <v>96</v>
      </c>
      <c r="E28" s="16" t="s">
        <v>93</v>
      </c>
      <c r="F28" s="72">
        <v>1</v>
      </c>
      <c r="G28" s="72">
        <v>1</v>
      </c>
      <c r="H28" s="72">
        <v>1</v>
      </c>
      <c r="I28" s="72">
        <v>1</v>
      </c>
      <c r="J28" s="72">
        <v>1</v>
      </c>
      <c r="K28" s="72">
        <v>1</v>
      </c>
      <c r="L28" s="73">
        <v>1</v>
      </c>
      <c r="M28" s="7"/>
      <c r="N28" s="7"/>
      <c r="O28" s="8"/>
      <c r="P28" s="8"/>
      <c r="Q28" s="66"/>
      <c r="R28" s="66"/>
      <c r="S28" s="66"/>
      <c r="T28" s="66"/>
      <c r="U28" s="66"/>
    </row>
    <row r="30" spans="1:21">
      <c r="D30" s="22" t="s">
        <v>69</v>
      </c>
      <c r="E30" s="23" t="s">
        <v>70</v>
      </c>
    </row>
    <row r="31" spans="1:21">
      <c r="D31" s="24">
        <v>3209113819</v>
      </c>
    </row>
    <row r="33" spans="2:5">
      <c r="D33" s="25" t="s">
        <v>71</v>
      </c>
      <c r="E33" s="26" t="s">
        <v>72</v>
      </c>
    </row>
    <row r="34" spans="2:5">
      <c r="D34" s="24">
        <v>3045278554</v>
      </c>
    </row>
    <row r="36" spans="2:5">
      <c r="B36" t="s">
        <v>13</v>
      </c>
      <c r="D36" t="s">
        <v>95</v>
      </c>
    </row>
  </sheetData>
  <mergeCells count="1">
    <mergeCell ref="B1:U1"/>
  </mergeCells>
  <conditionalFormatting sqref="P3:P28">
    <cfRule type="dataBar" priority="2">
      <dataBar>
        <cfvo type="formula" val="0"/>
        <cfvo type="formula" val="1"/>
        <color rgb="FFFF0000"/>
      </dataBar>
      <extLst>
        <ext xmlns:x14="http://schemas.microsoft.com/office/spreadsheetml/2009/9/main" uri="{B025F937-C7B1-47D3-B67F-A62EFF666E3E}">
          <x14:id>{41C6BF47-8F02-413D-BEE6-12CCA1B8BF61}</x14:id>
        </ext>
      </extLst>
    </cfRule>
  </conditionalFormatting>
  <conditionalFormatting sqref="O3:O28">
    <cfRule type="dataBar" priority="1">
      <dataBar>
        <cfvo type="formula" val="0"/>
        <cfvo type="formula" val="1"/>
        <color rgb="FF00B050"/>
      </dataBar>
      <extLst>
        <ext xmlns:x14="http://schemas.microsoft.com/office/spreadsheetml/2009/9/main" uri="{B025F937-C7B1-47D3-B67F-A62EFF666E3E}">
          <x14:id>{27B17F44-7F4E-4CE0-9C19-0E7B6C89FEE9}</x14:id>
        </ext>
      </extLst>
    </cfRule>
  </conditionalFormatting>
  <hyperlinks>
    <hyperlink ref="E30" r:id="rId1" xr:uid="{379592E4-6C57-4513-ACF5-A9FE22CCD044}"/>
    <hyperlink ref="E33" r:id="rId2" xr:uid="{263BA0E3-8483-465D-9C90-8AF88FFD9004}"/>
  </hyperlinks>
  <pageMargins left="0.7" right="0.7" top="0.75" bottom="0.75" header="0.3" footer="0.3"/>
  <pageSetup paperSize="9" orientation="portrait"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C6BF47-8F02-413D-BEE6-12CCA1B8BF61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P3:P28</xm:sqref>
        </x14:conditionalFormatting>
        <x14:conditionalFormatting xmlns:xm="http://schemas.microsoft.com/office/excel/2006/main">
          <x14:cfRule type="dataBar" id="{27B17F44-7F4E-4CE0-9C19-0E7B6C89FEE9}">
            <x14:dataBar minLength="0" maxLength="100" gradient="0">
              <x14:cfvo type="formula">
                <xm:f>0</xm:f>
              </x14:cfvo>
              <x14:cfvo type="formula">
                <xm:f>1</xm:f>
              </x14:cfvo>
              <x14:negativeFillColor rgb="FFFF0000"/>
              <x14:axisColor rgb="FF000000"/>
            </x14:dataBar>
          </x14:cfRule>
          <xm:sqref>O3:O28</xm:sqref>
        </x14:conditionalFormatting>
        <x14:conditionalFormatting xmlns:xm="http://schemas.microsoft.com/office/excel/2006/main">
          <x14:cfRule type="iconSet" priority="67" id="{7A6AC838-4A8F-478E-946D-250836D5B51E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" iconId="1"/>
              <x14:cfIcon iconSet="3Symbols" iconId="0"/>
              <x14:cfIcon iconSet="3Symbols" iconId="2"/>
            </x14:iconSet>
          </x14:cfRule>
          <xm:sqref>F3:N28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83095-61D5-4A1D-9F69-1AE928B4E092}">
  <dimension ref="A1:P22"/>
  <sheetViews>
    <sheetView tabSelected="1" zoomScale="71" workbookViewId="0">
      <selection activeCell="C28" sqref="C28"/>
    </sheetView>
  </sheetViews>
  <sheetFormatPr baseColWidth="10" defaultRowHeight="14.5"/>
  <cols>
    <col min="1" max="1" width="4.453125" customWidth="1"/>
    <col min="2" max="2" width="18" bestFit="1" customWidth="1"/>
    <col min="3" max="4" width="23.1796875" customWidth="1"/>
    <col min="5" max="16" width="13.1796875" customWidth="1"/>
  </cols>
  <sheetData>
    <row r="1" spans="1:16">
      <c r="A1" s="21"/>
      <c r="B1" s="51" t="s">
        <v>24</v>
      </c>
      <c r="C1" s="52"/>
      <c r="D1" s="32" t="s">
        <v>86</v>
      </c>
      <c r="E1" s="31">
        <v>46129</v>
      </c>
      <c r="F1" s="31">
        <v>46136</v>
      </c>
      <c r="G1" s="31">
        <v>46143</v>
      </c>
      <c r="H1" s="31">
        <v>46150</v>
      </c>
      <c r="I1" s="31">
        <v>46157</v>
      </c>
      <c r="J1" s="31">
        <v>46164</v>
      </c>
      <c r="K1" s="31">
        <v>46171</v>
      </c>
      <c r="L1" s="31">
        <v>46178</v>
      </c>
      <c r="M1" s="31">
        <v>46185</v>
      </c>
      <c r="N1" s="31">
        <v>46192</v>
      </c>
      <c r="O1" s="31">
        <v>46199</v>
      </c>
      <c r="P1" s="31">
        <v>46206</v>
      </c>
    </row>
    <row r="2" spans="1:16">
      <c r="A2" s="12">
        <v>1</v>
      </c>
      <c r="B2" s="29" t="s">
        <v>25</v>
      </c>
      <c r="C2" s="29" t="s">
        <v>26</v>
      </c>
      <c r="D2" s="36" t="s">
        <v>87</v>
      </c>
      <c r="E2" s="48" t="s">
        <v>89</v>
      </c>
      <c r="F2" s="45" t="s">
        <v>73</v>
      </c>
      <c r="G2" s="48" t="s">
        <v>90</v>
      </c>
      <c r="H2" s="48" t="s">
        <v>89</v>
      </c>
      <c r="I2" s="45" t="s">
        <v>73</v>
      </c>
      <c r="J2" s="48" t="s">
        <v>90</v>
      </c>
      <c r="K2" s="48" t="s">
        <v>89</v>
      </c>
      <c r="L2" s="45" t="s">
        <v>73</v>
      </c>
      <c r="M2" s="48" t="s">
        <v>90</v>
      </c>
      <c r="N2" s="48" t="s">
        <v>89</v>
      </c>
      <c r="O2" s="45" t="s">
        <v>73</v>
      </c>
      <c r="P2" s="48" t="s">
        <v>90</v>
      </c>
    </row>
    <row r="3" spans="1:16">
      <c r="A3" s="12">
        <v>2</v>
      </c>
      <c r="B3" s="29" t="s">
        <v>27</v>
      </c>
      <c r="C3" s="29" t="s">
        <v>28</v>
      </c>
      <c r="D3" s="36"/>
      <c r="E3" s="49"/>
      <c r="F3" s="46"/>
      <c r="G3" s="49"/>
      <c r="H3" s="49"/>
      <c r="I3" s="46"/>
      <c r="J3" s="49"/>
      <c r="K3" s="49"/>
      <c r="L3" s="46"/>
      <c r="M3" s="49"/>
      <c r="N3" s="49"/>
      <c r="O3" s="46"/>
      <c r="P3" s="49"/>
    </row>
    <row r="4" spans="1:16">
      <c r="A4" s="12">
        <v>3</v>
      </c>
      <c r="B4" s="29" t="s">
        <v>29</v>
      </c>
      <c r="C4" s="29" t="s">
        <v>30</v>
      </c>
      <c r="D4" s="36"/>
      <c r="E4" s="49"/>
      <c r="F4" s="46"/>
      <c r="G4" s="49"/>
      <c r="H4" s="49"/>
      <c r="I4" s="46"/>
      <c r="J4" s="49"/>
      <c r="K4" s="49"/>
      <c r="L4" s="46"/>
      <c r="M4" s="49"/>
      <c r="N4" s="49"/>
      <c r="O4" s="46"/>
      <c r="P4" s="49"/>
    </row>
    <row r="5" spans="1:16">
      <c r="A5" s="12">
        <v>4</v>
      </c>
      <c r="B5" s="29" t="s">
        <v>41</v>
      </c>
      <c r="C5" s="29" t="s">
        <v>42</v>
      </c>
      <c r="D5" s="37" t="s">
        <v>91</v>
      </c>
      <c r="E5" s="49"/>
      <c r="F5" s="46"/>
      <c r="G5" s="49"/>
      <c r="H5" s="49"/>
      <c r="I5" s="46"/>
      <c r="J5" s="49"/>
      <c r="K5" s="49"/>
      <c r="L5" s="46"/>
      <c r="M5" s="49"/>
      <c r="N5" s="49"/>
      <c r="O5" s="46"/>
      <c r="P5" s="49"/>
    </row>
    <row r="6" spans="1:16">
      <c r="A6" s="12">
        <v>5</v>
      </c>
      <c r="B6" s="29" t="s">
        <v>31</v>
      </c>
      <c r="C6" s="29" t="s">
        <v>32</v>
      </c>
      <c r="D6" s="38"/>
      <c r="E6" s="49"/>
      <c r="F6" s="46"/>
      <c r="G6" s="49"/>
      <c r="H6" s="49"/>
      <c r="I6" s="46"/>
      <c r="J6" s="49"/>
      <c r="K6" s="49"/>
      <c r="L6" s="46"/>
      <c r="M6" s="49"/>
      <c r="N6" s="49"/>
      <c r="O6" s="46"/>
      <c r="P6" s="49"/>
    </row>
    <row r="7" spans="1:16">
      <c r="A7" s="12">
        <v>6</v>
      </c>
      <c r="B7" s="29" t="s">
        <v>33</v>
      </c>
      <c r="C7" s="29" t="s">
        <v>34</v>
      </c>
      <c r="D7" s="36" t="s">
        <v>88</v>
      </c>
      <c r="E7" s="49"/>
      <c r="F7" s="46"/>
      <c r="G7" s="49"/>
      <c r="H7" s="49"/>
      <c r="I7" s="46"/>
      <c r="J7" s="49"/>
      <c r="K7" s="49"/>
      <c r="L7" s="46"/>
      <c r="M7" s="49"/>
      <c r="N7" s="49"/>
      <c r="O7" s="46"/>
      <c r="P7" s="49"/>
    </row>
    <row r="8" spans="1:16">
      <c r="A8" s="12">
        <v>7</v>
      </c>
      <c r="B8" s="29" t="s">
        <v>37</v>
      </c>
      <c r="C8" s="29" t="s">
        <v>38</v>
      </c>
      <c r="D8" s="36"/>
      <c r="E8" s="50"/>
      <c r="F8" s="47"/>
      <c r="G8" s="50"/>
      <c r="H8" s="50"/>
      <c r="I8" s="47"/>
      <c r="J8" s="50"/>
      <c r="K8" s="50"/>
      <c r="L8" s="47"/>
      <c r="M8" s="50"/>
      <c r="N8" s="50"/>
      <c r="O8" s="47"/>
      <c r="P8" s="50"/>
    </row>
    <row r="9" spans="1:16">
      <c r="A9" s="12">
        <v>8</v>
      </c>
      <c r="B9" s="28" t="s">
        <v>39</v>
      </c>
      <c r="C9" s="28" t="s">
        <v>40</v>
      </c>
      <c r="D9" s="36" t="s">
        <v>87</v>
      </c>
      <c r="E9" s="42" t="s">
        <v>90</v>
      </c>
      <c r="F9" s="42" t="s">
        <v>89</v>
      </c>
      <c r="G9" s="45" t="s">
        <v>73</v>
      </c>
      <c r="H9" s="42" t="s">
        <v>90</v>
      </c>
      <c r="I9" s="42" t="s">
        <v>89</v>
      </c>
      <c r="J9" s="45" t="s">
        <v>73</v>
      </c>
      <c r="K9" s="42" t="s">
        <v>90</v>
      </c>
      <c r="L9" s="42" t="s">
        <v>89</v>
      </c>
      <c r="M9" s="45" t="s">
        <v>73</v>
      </c>
      <c r="N9" s="42" t="s">
        <v>90</v>
      </c>
      <c r="O9" s="42" t="s">
        <v>89</v>
      </c>
      <c r="P9" s="45" t="s">
        <v>73</v>
      </c>
    </row>
    <row r="10" spans="1:16">
      <c r="A10" s="12">
        <v>9</v>
      </c>
      <c r="B10" s="28" t="s">
        <v>92</v>
      </c>
      <c r="C10" s="28" t="s">
        <v>93</v>
      </c>
      <c r="D10" s="36"/>
      <c r="E10" s="43"/>
      <c r="F10" s="43"/>
      <c r="G10" s="46"/>
      <c r="H10" s="43"/>
      <c r="I10" s="43"/>
      <c r="J10" s="46"/>
      <c r="K10" s="43"/>
      <c r="L10" s="43"/>
      <c r="M10" s="46"/>
      <c r="N10" s="43"/>
      <c r="O10" s="43"/>
      <c r="P10" s="46"/>
    </row>
    <row r="11" spans="1:16">
      <c r="A11" s="12">
        <v>10</v>
      </c>
      <c r="B11" s="28" t="s">
        <v>43</v>
      </c>
      <c r="C11" s="28" t="s">
        <v>44</v>
      </c>
      <c r="D11" s="36"/>
      <c r="E11" s="43"/>
      <c r="F11" s="43"/>
      <c r="G11" s="46"/>
      <c r="H11" s="43"/>
      <c r="I11" s="43"/>
      <c r="J11" s="46"/>
      <c r="K11" s="43"/>
      <c r="L11" s="43"/>
      <c r="M11" s="46"/>
      <c r="N11" s="43"/>
      <c r="O11" s="43"/>
      <c r="P11" s="46"/>
    </row>
    <row r="12" spans="1:16">
      <c r="A12" s="12">
        <v>11</v>
      </c>
      <c r="B12" s="28" t="s">
        <v>47</v>
      </c>
      <c r="C12" s="28" t="s">
        <v>48</v>
      </c>
      <c r="D12" s="34" t="s">
        <v>91</v>
      </c>
      <c r="E12" s="43"/>
      <c r="F12" s="43"/>
      <c r="G12" s="46"/>
      <c r="H12" s="43"/>
      <c r="I12" s="43"/>
      <c r="J12" s="46"/>
      <c r="K12" s="43"/>
      <c r="L12" s="43"/>
      <c r="M12" s="46"/>
      <c r="N12" s="43"/>
      <c r="O12" s="43"/>
      <c r="P12" s="46"/>
    </row>
    <row r="13" spans="1:16">
      <c r="A13" s="12">
        <v>12</v>
      </c>
      <c r="B13" s="30" t="s">
        <v>59</v>
      </c>
      <c r="C13" s="30" t="s">
        <v>60</v>
      </c>
      <c r="D13" s="36" t="s">
        <v>88</v>
      </c>
      <c r="E13" s="43"/>
      <c r="F13" s="43"/>
      <c r="G13" s="46"/>
      <c r="H13" s="43"/>
      <c r="I13" s="43"/>
      <c r="J13" s="46"/>
      <c r="K13" s="43"/>
      <c r="L13" s="43"/>
      <c r="M13" s="46"/>
      <c r="N13" s="43"/>
      <c r="O13" s="43"/>
      <c r="P13" s="46"/>
    </row>
    <row r="14" spans="1:16">
      <c r="A14" s="12">
        <v>13</v>
      </c>
      <c r="B14" s="28" t="s">
        <v>51</v>
      </c>
      <c r="C14" s="28" t="s">
        <v>52</v>
      </c>
      <c r="D14" s="36"/>
      <c r="E14" s="43"/>
      <c r="F14" s="43"/>
      <c r="G14" s="46"/>
      <c r="H14" s="43"/>
      <c r="I14" s="43"/>
      <c r="J14" s="46"/>
      <c r="K14" s="43"/>
      <c r="L14" s="43"/>
      <c r="M14" s="46"/>
      <c r="N14" s="43"/>
      <c r="O14" s="43"/>
      <c r="P14" s="46"/>
    </row>
    <row r="15" spans="1:16">
      <c r="A15" s="12">
        <v>14</v>
      </c>
      <c r="B15" s="28" t="s">
        <v>53</v>
      </c>
      <c r="C15" s="28" t="s">
        <v>54</v>
      </c>
      <c r="D15" s="36"/>
      <c r="E15" s="44"/>
      <c r="F15" s="44"/>
      <c r="G15" s="47"/>
      <c r="H15" s="44"/>
      <c r="I15" s="44"/>
      <c r="J15" s="47"/>
      <c r="K15" s="44"/>
      <c r="L15" s="44"/>
      <c r="M15" s="47"/>
      <c r="N15" s="44"/>
      <c r="O15" s="44"/>
      <c r="P15" s="47"/>
    </row>
    <row r="16" spans="1:16">
      <c r="A16" s="12">
        <v>15</v>
      </c>
      <c r="B16" s="27" t="s">
        <v>49</v>
      </c>
      <c r="C16" s="27" t="s">
        <v>50</v>
      </c>
      <c r="D16" s="36" t="s">
        <v>87</v>
      </c>
      <c r="E16" s="45" t="s">
        <v>73</v>
      </c>
      <c r="F16" s="39" t="s">
        <v>90</v>
      </c>
      <c r="G16" s="39" t="s">
        <v>89</v>
      </c>
      <c r="H16" s="45" t="s">
        <v>73</v>
      </c>
      <c r="I16" s="39" t="s">
        <v>90</v>
      </c>
      <c r="J16" s="39" t="s">
        <v>89</v>
      </c>
      <c r="K16" s="45" t="s">
        <v>73</v>
      </c>
      <c r="L16" s="39" t="s">
        <v>90</v>
      </c>
      <c r="M16" s="39" t="s">
        <v>89</v>
      </c>
      <c r="N16" s="45" t="s">
        <v>73</v>
      </c>
      <c r="O16" s="39" t="s">
        <v>90</v>
      </c>
      <c r="P16" s="39" t="s">
        <v>89</v>
      </c>
    </row>
    <row r="17" spans="1:16">
      <c r="A17" s="12">
        <v>16</v>
      </c>
      <c r="B17" s="27" t="s">
        <v>57</v>
      </c>
      <c r="C17" s="27" t="s">
        <v>58</v>
      </c>
      <c r="D17" s="36"/>
      <c r="E17" s="46"/>
      <c r="F17" s="40"/>
      <c r="G17" s="40"/>
      <c r="H17" s="46"/>
      <c r="I17" s="40"/>
      <c r="J17" s="40"/>
      <c r="K17" s="46"/>
      <c r="L17" s="40"/>
      <c r="M17" s="40"/>
      <c r="N17" s="46"/>
      <c r="O17" s="40"/>
      <c r="P17" s="40"/>
    </row>
    <row r="18" spans="1:16">
      <c r="A18" s="12">
        <v>17</v>
      </c>
      <c r="B18" s="27" t="s">
        <v>65</v>
      </c>
      <c r="C18" s="27" t="s">
        <v>66</v>
      </c>
      <c r="D18" s="36"/>
      <c r="E18" s="46"/>
      <c r="F18" s="40"/>
      <c r="G18" s="40"/>
      <c r="H18" s="46"/>
      <c r="I18" s="40"/>
      <c r="J18" s="40"/>
      <c r="K18" s="46"/>
      <c r="L18" s="40"/>
      <c r="M18" s="40"/>
      <c r="N18" s="46"/>
      <c r="O18" s="40"/>
      <c r="P18" s="40"/>
    </row>
    <row r="19" spans="1:16">
      <c r="A19" s="12">
        <v>18</v>
      </c>
      <c r="B19" s="27" t="s">
        <v>55</v>
      </c>
      <c r="C19" s="27" t="s">
        <v>56</v>
      </c>
      <c r="D19" s="34" t="s">
        <v>91</v>
      </c>
      <c r="E19" s="46"/>
      <c r="F19" s="40"/>
      <c r="G19" s="40"/>
      <c r="H19" s="46"/>
      <c r="I19" s="40"/>
      <c r="J19" s="40"/>
      <c r="K19" s="46"/>
      <c r="L19" s="40"/>
      <c r="M19" s="40"/>
      <c r="N19" s="46"/>
      <c r="O19" s="40"/>
      <c r="P19" s="40"/>
    </row>
    <row r="20" spans="1:16">
      <c r="A20" s="12">
        <v>19</v>
      </c>
      <c r="B20" s="27" t="s">
        <v>61</v>
      </c>
      <c r="C20" s="27" t="s">
        <v>62</v>
      </c>
      <c r="D20" s="36" t="s">
        <v>88</v>
      </c>
      <c r="E20" s="46"/>
      <c r="F20" s="40"/>
      <c r="G20" s="40"/>
      <c r="H20" s="46"/>
      <c r="I20" s="40"/>
      <c r="J20" s="40"/>
      <c r="K20" s="46"/>
      <c r="L20" s="40"/>
      <c r="M20" s="40"/>
      <c r="N20" s="46"/>
      <c r="O20" s="40"/>
      <c r="P20" s="40"/>
    </row>
    <row r="21" spans="1:16">
      <c r="A21" s="12">
        <v>20</v>
      </c>
      <c r="B21" s="27" t="s">
        <v>45</v>
      </c>
      <c r="C21" s="27" t="s">
        <v>46</v>
      </c>
      <c r="D21" s="36"/>
      <c r="E21" s="46"/>
      <c r="F21" s="40"/>
      <c r="G21" s="40"/>
      <c r="H21" s="46"/>
      <c r="I21" s="40"/>
      <c r="J21" s="40"/>
      <c r="K21" s="46"/>
      <c r="L21" s="40"/>
      <c r="M21" s="40"/>
      <c r="N21" s="46"/>
      <c r="O21" s="40"/>
      <c r="P21" s="40"/>
    </row>
    <row r="22" spans="1:16">
      <c r="A22" s="12">
        <v>21</v>
      </c>
      <c r="B22" s="27" t="s">
        <v>67</v>
      </c>
      <c r="C22" s="27" t="s">
        <v>68</v>
      </c>
      <c r="D22" s="36"/>
      <c r="E22" s="47"/>
      <c r="F22" s="41"/>
      <c r="G22" s="41"/>
      <c r="H22" s="47"/>
      <c r="I22" s="41"/>
      <c r="J22" s="41"/>
      <c r="K22" s="47"/>
      <c r="L22" s="41"/>
      <c r="M22" s="41"/>
      <c r="N22" s="47"/>
      <c r="O22" s="41"/>
      <c r="P22" s="41"/>
    </row>
  </sheetData>
  <mergeCells count="44">
    <mergeCell ref="N16:N22"/>
    <mergeCell ref="O16:O22"/>
    <mergeCell ref="P16:P22"/>
    <mergeCell ref="N2:N8"/>
    <mergeCell ref="O2:O8"/>
    <mergeCell ref="P2:P8"/>
    <mergeCell ref="N9:N15"/>
    <mergeCell ref="O9:O15"/>
    <mergeCell ref="P9:P15"/>
    <mergeCell ref="M2:M8"/>
    <mergeCell ref="B1:C1"/>
    <mergeCell ref="E2:E8"/>
    <mergeCell ref="E9:E15"/>
    <mergeCell ref="E16:E22"/>
    <mergeCell ref="F2:F8"/>
    <mergeCell ref="G2:G8"/>
    <mergeCell ref="F9:F15"/>
    <mergeCell ref="G9:G15"/>
    <mergeCell ref="F16:F22"/>
    <mergeCell ref="G16:G22"/>
    <mergeCell ref="H2:H8"/>
    <mergeCell ref="I2:I8"/>
    <mergeCell ref="J2:J8"/>
    <mergeCell ref="K2:K8"/>
    <mergeCell ref="L2:L8"/>
    <mergeCell ref="M16:M22"/>
    <mergeCell ref="H9:H15"/>
    <mergeCell ref="I9:I15"/>
    <mergeCell ref="J9:J15"/>
    <mergeCell ref="K9:K15"/>
    <mergeCell ref="L9:L15"/>
    <mergeCell ref="M9:M15"/>
    <mergeCell ref="H16:H22"/>
    <mergeCell ref="I16:I22"/>
    <mergeCell ref="J16:J22"/>
    <mergeCell ref="K16:K22"/>
    <mergeCell ref="L16:L22"/>
    <mergeCell ref="D20:D22"/>
    <mergeCell ref="D2:D4"/>
    <mergeCell ref="D7:D8"/>
    <mergeCell ref="D9:D11"/>
    <mergeCell ref="D13:D15"/>
    <mergeCell ref="D16:D18"/>
    <mergeCell ref="D5:D6"/>
  </mergeCells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ASISTENCIA</vt:lpstr>
      <vt:lpstr>HORARIO 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2025-03-10T23:18:00Z</dcterms:created>
  <dcterms:modified xsi:type="dcterms:W3CDTF">2026-05-13T13:40:25Z</dcterms:modified>
</cp:coreProperties>
</file>